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\Desktop\PREFEITURA MUNICIPAL DE SÃO VICENTE DO SUL-RS\"/>
    </mc:Choice>
  </mc:AlternateContent>
  <xr:revisionPtr revIDLastSave="0" documentId="13_ncr:1_{8C9C6642-F92A-4C7B-A0BC-4E9D0E3F9325}" xr6:coauthVersionLast="47" xr6:coauthVersionMax="47" xr10:uidLastSave="{00000000-0000-0000-0000-000000000000}"/>
  <bookViews>
    <workbookView xWindow="75" yWindow="390" windowWidth="28725" windowHeight="1560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I40" i="1" s="1"/>
  <c r="H39" i="1"/>
  <c r="I39" i="1" s="1"/>
  <c r="I37" i="1"/>
  <c r="H37" i="1"/>
  <c r="H36" i="1"/>
  <c r="I36" i="1" s="1"/>
  <c r="H35" i="1"/>
  <c r="I35" i="1" s="1"/>
  <c r="H34" i="1"/>
  <c r="I34" i="1" s="1"/>
  <c r="I33" i="1"/>
  <c r="H33" i="1"/>
  <c r="I31" i="1"/>
  <c r="H31" i="1"/>
  <c r="I29" i="1"/>
  <c r="H29" i="1"/>
  <c r="H28" i="1"/>
  <c r="I28" i="1" s="1"/>
  <c r="I27" i="1"/>
  <c r="H27" i="1"/>
  <c r="H26" i="1"/>
  <c r="I26" i="1" s="1"/>
  <c r="H24" i="1"/>
  <c r="I24" i="1" s="1"/>
  <c r="I23" i="1"/>
  <c r="H23" i="1"/>
  <c r="H22" i="1"/>
  <c r="I22" i="1" s="1"/>
  <c r="H20" i="1"/>
  <c r="I20" i="1" s="1"/>
  <c r="I19" i="1"/>
  <c r="H19" i="1"/>
  <c r="H18" i="1"/>
  <c r="I18" i="1" s="1"/>
  <c r="I17" i="1"/>
  <c r="H17" i="1"/>
  <c r="H16" i="1"/>
  <c r="I16" i="1" s="1"/>
  <c r="I15" i="1"/>
  <c r="H15" i="1"/>
  <c r="I13" i="1"/>
  <c r="H13" i="1"/>
  <c r="H12" i="1"/>
  <c r="I12" i="1" s="1"/>
  <c r="I11" i="1"/>
  <c r="H11" i="1"/>
  <c r="I9" i="1"/>
  <c r="H9" i="1"/>
  <c r="H8" i="1"/>
  <c r="I8" i="1" s="1"/>
  <c r="I7" i="1"/>
  <c r="H7" i="1"/>
  <c r="H6" i="1"/>
  <c r="I6" i="1" s="1"/>
  <c r="I5" i="1"/>
  <c r="H5" i="1"/>
  <c r="H25" i="1" l="1"/>
  <c r="I25" i="1" s="1"/>
  <c r="H14" i="1"/>
  <c r="I14" i="1" s="1"/>
  <c r="H21" i="1"/>
  <c r="I21" i="1" s="1"/>
  <c r="H32" i="1"/>
  <c r="I32" i="1" s="1"/>
  <c r="H10" i="1"/>
  <c r="I10" i="1" s="1"/>
  <c r="H38" i="1"/>
  <c r="I38" i="1" s="1"/>
  <c r="H30" i="1"/>
  <c r="I30" i="1" s="1"/>
  <c r="H4" i="1"/>
  <c r="I4" i="1" s="1"/>
  <c r="J1" i="1" l="1"/>
  <c r="J12" i="1" l="1"/>
  <c r="J16" i="1"/>
  <c r="J6" i="1"/>
  <c r="J7" i="1"/>
  <c r="J27" i="1"/>
  <c r="J8" i="1"/>
  <c r="J28" i="1"/>
  <c r="J39" i="1"/>
  <c r="J40" i="1"/>
  <c r="J17" i="1"/>
  <c r="J35" i="1"/>
  <c r="J18" i="1"/>
  <c r="J11" i="1"/>
  <c r="J24" i="1"/>
  <c r="J26" i="1"/>
  <c r="J29" i="1"/>
  <c r="J13" i="1"/>
  <c r="J34" i="1"/>
  <c r="J31" i="1"/>
  <c r="J20" i="1"/>
  <c r="J15" i="1"/>
  <c r="J33" i="1"/>
  <c r="J22" i="1"/>
  <c r="J19" i="1"/>
  <c r="J9" i="1"/>
  <c r="J5" i="1"/>
  <c r="J23" i="1"/>
  <c r="J37" i="1"/>
  <c r="J36" i="1"/>
  <c r="J30" i="1"/>
  <c r="J10" i="1"/>
  <c r="J25" i="1"/>
  <c r="J38" i="1"/>
  <c r="J32" i="1"/>
  <c r="J4" i="1"/>
  <c r="J14" i="1"/>
  <c r="J21" i="1"/>
</calcChain>
</file>

<file path=xl/sharedStrings.xml><?xml version="1.0" encoding="utf-8"?>
<sst xmlns="http://schemas.openxmlformats.org/spreadsheetml/2006/main" count="191" uniqueCount="126">
  <si>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</si>
  <si>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</si>
  <si>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</si>
  <si>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</si>
  <si>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</si>
  <si>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</si>
  <si>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</si>
  <si>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</si>
  <si>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</si>
  <si>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</si>
  <si>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</si>
  <si>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</si>
  <si>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</si>
  <si>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</si>
  <si>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</si>
  <si>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</si>
  <si>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</si>
  <si>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RIO01 </t>
  </si>
  <si>
    <t>Próprio</t>
  </si>
  <si>
    <t>PLACA DE OBRA EM CHAPA DE ACO GALVANIZADO</t>
  </si>
  <si>
    <t>UN</t>
  </si>
  <si>
    <t xml:space="preserve"> 1.2 </t>
  </si>
  <si>
    <t xml:space="preserve"> 97633 </t>
  </si>
  <si>
    <t>SINAPI</t>
  </si>
  <si>
    <t>DEMOLIÇÃO DE REVESTIMENTO CERÂMICO, DE FORMA MANUAL, SEM REAPROVEITAMENTO. AF_09/2023</t>
  </si>
  <si>
    <t>m²</t>
  </si>
  <si>
    <t xml:space="preserve"> 1.3 </t>
  </si>
  <si>
    <t xml:space="preserve"> 96523 </t>
  </si>
  <si>
    <t>ESCAVAÇÃO MANUAL PARA BLOCO DE COROAMENTO OU SAPATA (INCLUINDO ESCAVAÇÃO PARA COLOCAÇÃO DE FÔRMAS). AF_01/2024</t>
  </si>
  <si>
    <t>m³</t>
  </si>
  <si>
    <t xml:space="preserve"> 1.4 </t>
  </si>
  <si>
    <t xml:space="preserve"> 94319 </t>
  </si>
  <si>
    <t>ATERRO MANUAL DE VALAS COM SOLO ARGILO-ARENOSO. AF_08/2023</t>
  </si>
  <si>
    <t xml:space="preserve"> 1.5 </t>
  </si>
  <si>
    <t xml:space="preserve"> 97621 </t>
  </si>
  <si>
    <t>DEMOLIÇÃO DE ALVENARIA DE BLOCO FURADO, DE FORMA MANUAL, COM REAPROVEITAMENTO. AF_09/2023</t>
  </si>
  <si>
    <t xml:space="preserve"> 2 </t>
  </si>
  <si>
    <t>FUNDAÇÕES</t>
  </si>
  <si>
    <t xml:space="preserve"> 2.1 </t>
  </si>
  <si>
    <t xml:space="preserve"> 96545 </t>
  </si>
  <si>
    <t>ARMAÇÃO DE BLOCO UTILIZANDO AÇO CA-50 DE 8 MM - MONTAGEM. AF_01/2024</t>
  </si>
  <si>
    <t>KG</t>
  </si>
  <si>
    <t xml:space="preserve"> 2.2 </t>
  </si>
  <si>
    <t xml:space="preserve"> 96543 </t>
  </si>
  <si>
    <t>ARMAÇÃO DE BLOCO UTILIZANDO AÇO CA-60 DE 5 MM - MONTAGEM. AF_01/2024</t>
  </si>
  <si>
    <t xml:space="preserve"> 2.3 </t>
  </si>
  <si>
    <t xml:space="preserve"> 94964 </t>
  </si>
  <si>
    <t>CONCRETO FCK = 20MPA, TRAÇO 1:2,7:3 (EM MASSA SECA DE CIMENTO/ AREIA MÉDIA/ BRITA 1) - PREPARO MECÂNICO COM BETONEIRA 400 L. AF_05/2021</t>
  </si>
  <si>
    <t xml:space="preserve"> 3 </t>
  </si>
  <si>
    <t>CALÇADAS E RAMPAS</t>
  </si>
  <si>
    <t xml:space="preserve"> 3.1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</si>
  <si>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</si>
  <si>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</si>
  <si>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3.2 </t>
  </si>
  <si>
    <t xml:space="preserve"> 96622 </t>
  </si>
  <si>
    <t>LASTRO COM MATERIAL GRANULAR, APLICADO EM PISOS OU LAJES SOBRE SOLO, ESPESSURA DE *5 CM*. AF_01/2024</t>
  </si>
  <si>
    <t xml:space="preserve"> 3.3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</si>
  <si>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</si>
  <si>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</si>
  <si>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3.4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</si>
  <si>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</si>
  <si>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</si>
  <si>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3.5 </t>
  </si>
  <si>
    <t xml:space="preserve"> 104658 </t>
  </si>
  <si>
    <t>PISO PODOTÁTIL DE ALERTA OU DIRECIONAL, DE CONCRETO, ASSENTADO SOBRE ARGAMASSA. AF_03/2024</t>
  </si>
  <si>
    <t xml:space="preserve"> 3.6 </t>
  </si>
  <si>
    <t xml:space="preserve"> 102073 </t>
  </si>
  <si>
    <t>ESCADA EM CONCRETO ARMADO MOLDADO IN LOCO, FCK 25 MPA, COM 1 LANCE E LAJE PLANA, FÔRMA EM CHAPA DE MADEIRA COMPENSADA RESINADA. AF_11/2020_PA</t>
  </si>
  <si>
    <t xml:space="preserve"> 4 </t>
  </si>
  <si>
    <t>REVESTIMENTOS</t>
  </si>
  <si>
    <t xml:space="preserve"> 4.1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</si>
  <si>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</si>
  <si>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</si>
  <si>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4.2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</si>
  <si>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</si>
  <si>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</si>
  <si>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4.3 </t>
  </si>
  <si>
    <t xml:space="preserve"> 99804 </t>
  </si>
  <si>
    <t>LIMPEZA DE PISO CERÂMICO OU PORCELANATO UTILIZANDO DETERGENTE NEUTRO E ESCOVAÇÃO MANUAL. AF_04/2019</t>
  </si>
  <si>
    <t xml:space="preserve"> 5 </t>
  </si>
  <si>
    <t>PINTURA</t>
  </si>
  <si>
    <t xml:space="preserve"> 5.1 </t>
  </si>
  <si>
    <t xml:space="preserve"> 100718 </t>
  </si>
  <si>
    <t>COLOCAÇÃO DE FITA PROTETORA PARA PINTURA. AF_01/2020</t>
  </si>
  <si>
    <t>M</t>
  </si>
  <si>
    <t xml:space="preserve"> 5.2 </t>
  </si>
  <si>
    <t xml:space="preserve"> 88495 </t>
  </si>
  <si>
    <t>EMASSAMENTO COM MASSA LÁTEX, APLICAÇÃO EM PAREDE, UMA DEMÃO, LIXAMENTO MANUAL. AF_04/2023</t>
  </si>
  <si>
    <t xml:space="preserve"> 5.3 </t>
  </si>
  <si>
    <t xml:space="preserve"> 88485 </t>
  </si>
  <si>
    <t>FUNDO SELADOR ACRÍLICO, APLICAÇÃO MANUAL EM PAREDE, UMA DEMÃO. AF_04/2023</t>
  </si>
  <si>
    <t xml:space="preserve"> 5.4 </t>
  </si>
  <si>
    <t xml:space="preserve"> 88489 </t>
  </si>
  <si>
    <t>PINTURA LÁTEX ACRÍLICA PREMIUM, APLICAÇÃO MANUAL EM PAREDES, DUAS DEMÃOS. AF_04/2023</t>
  </si>
  <si>
    <t xml:space="preserve"> 6 </t>
  </si>
  <si>
    <t>OUTRAS INSTALAÇÕES</t>
  </si>
  <si>
    <t xml:space="preserve"> 6.1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</si>
  <si>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</si>
  <si>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</si>
  <si>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 xml:space="preserve"> 7 </t>
  </si>
  <si>
    <t>COBERTURA</t>
  </si>
  <si>
    <t xml:space="preserve"> 7.1 </t>
  </si>
  <si>
    <t xml:space="preserve"> 97647 </t>
  </si>
  <si>
    <t>REMOÇÃO DE TELHAS DE FIBROCIMENTO METÁLICA E CERÂMICA, DE FORMA MANUAL, SEM REAPROVEITAMENTO. AF_09/2023</t>
  </si>
  <si>
    <t xml:space="preserve"> 7.2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</si>
  <si>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</si>
  <si>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</si>
  <si>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7.3 </t>
  </si>
  <si>
    <t xml:space="preserve"> 94213 </t>
  </si>
  <si>
    <t>TELHAMENTO COM TELHA DE AÇO/ALUMÍNIO E = 0,5 MM, COM ATÉ 2 ÁGUAS, INCLUSO IÇAMENTO. AF_07/2019</t>
  </si>
  <si>
    <t xml:space="preserve"> 7.4 </t>
  </si>
  <si>
    <t xml:space="preserve"> 94223 </t>
  </si>
  <si>
    <t>CUMEEIRA PARA TELHA DE FIBROCIMENTO ONDULADA E = 6 MM, INCLUSO ACESSÓRIOS DE FIXAÇÃO E IÇAMENTO. AF_07/2019</t>
  </si>
  <si>
    <t xml:space="preserve"> 7.5 </t>
  </si>
  <si>
    <t xml:space="preserve"> 94228 </t>
  </si>
  <si>
    <t>CALHA EM CHAPA DE AÇO GALVANIZADO NÚMERO 24, DESENVOLVIMENTO DE 50 CM, INCLUSO TRANSPORTE VERTICAL. AF_07/2019</t>
  </si>
  <si>
    <t xml:space="preserve"> 8 </t>
  </si>
  <si>
    <t>SERVIÇOS FINAIS</t>
  </si>
  <si>
    <t xml:space="preserve"> 8.1 </t>
  </si>
  <si>
    <t xml:space="preserve"> 99820 </t>
  </si>
  <si>
    <t>LIMPEZA DE JANELA INTEIRAMENTE DE VIDRO. AF_04/2019</t>
  </si>
  <si>
    <t xml:space="preserve"> 8.2 </t>
  </si>
  <si>
    <t xml:space="preserve"> 99802 </t>
  </si>
  <si>
    <t>LIMPEZA DE PISO CERÂMICO OU PORCELANATO COM VASSOURA A SECO. AF_04/2019</t>
  </si>
  <si>
    <t>LUCAS FERNANDES</t>
  </si>
  <si>
    <t>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</si>
</sst>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top" wrapText="1"/>
    </xf>
    <xf numFmtId="4" fontId="7" fillId="8" borderId="7" xfId="0" applyNumberFormat="1" applyFont="1" applyFill="1" applyBorder="1" applyAlignment="1">
      <alignment horizontal="right" vertical="top" wrapText="1"/>
    </xf>
    <xf numFmtId="166" fontId="8" fillId="9" borderId="8" xfId="0" applyNumberFormat="1" applyFont="1" applyFill="1" applyBorder="1" applyAlignment="1">
      <alignment horizontal="right" vertical="top" wrapText="1"/>
    </xf>
    <xf numFmtId="0" fontId="9" fillId="10" borderId="9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right" vertical="top" wrapText="1"/>
    </xf>
    <xf numFmtId="4" fontId="12" fillId="13" borderId="12" xfId="0" applyNumberFormat="1" applyFont="1" applyFill="1" applyBorder="1" applyAlignment="1">
      <alignment horizontal="right" vertical="top" wrapText="1"/>
    </xf>
    <xf numFmtId="166" fontId="13" fillId="14" borderId="13" xfId="0" applyNumberFormat="1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center" vertical="top" wrapText="1"/>
    </xf>
    <xf numFmtId="0" fontId="16" fillId="17" borderId="16" xfId="0" applyFont="1" applyFill="1" applyBorder="1" applyAlignment="1">
      <alignment horizontal="right" vertical="top" wrapText="1"/>
    </xf>
    <xf numFmtId="4" fontId="17" fillId="18" borderId="17" xfId="0" applyNumberFormat="1" applyFont="1" applyFill="1" applyBorder="1" applyAlignment="1">
      <alignment horizontal="right" vertical="top" wrapText="1"/>
    </xf>
    <xf numFmtId="166" fontId="18" fillId="19" borderId="18" xfId="0" applyNumberFormat="1" applyFont="1" applyFill="1" applyBorder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4" fontId="20" fillId="21" borderId="0" xfId="0" applyNumberFormat="1" applyFont="1" applyFill="1" applyAlignment="1">
      <alignment horizontal="right" vertical="top" wrapText="1"/>
    </xf>
    <xf numFmtId="166" fontId="21" fillId="22" borderId="0" xfId="0" applyNumberFormat="1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962025</xdr:colOff>
      <xdr:row>44</xdr:row>
      <xdr:rowOff>66675</xdr:rowOff>
    </xdr:from>
    <xdr:to>
      <xdr:col>3</xdr:col>
      <xdr:colOff>2736215</xdr:colOff>
      <xdr:row>46</xdr:row>
      <xdr:rowOff>85090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7C5C57AA-9AA0-462A-A358-89DA83AE079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52875" y="16983075"/>
          <a:ext cx="1774190" cy="380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showOutlineSymbols="0" showWhiteSpace="0" topLeftCell="A36" workbookViewId="0">
      <selection activeCell="H47" sqref="H47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30" customHeight="1" x14ac:dyDescent="0.2">
      <c r="A1" s="19"/>
      <c r="B1" s="19"/>
      <c r="C1" s="19"/>
      <c r="D1" s="19"/>
      <c r="E1" s="19"/>
      <c r="F1" s="19"/>
      <c r="G1" s="19"/>
      <c r="H1" s="22" t="s">
        <v>0</v>
      </c>
      <c r="I1" s="22"/>
      <c r="J1" s="20">
        <f>I4 + I10 + I14 + I21 + I25 + I30 + I32 + I38</f>
        <v>175107.62</v>
      </c>
    </row>
    <row r="2" spans="1:10" ht="20.100000000000001" customHeight="1" x14ac:dyDescent="0.2">
      <c r="A2" s="19"/>
      <c r="B2" s="19"/>
      <c r="C2" s="19"/>
      <c r="D2" s="19"/>
      <c r="E2" s="19"/>
      <c r="F2" s="19"/>
      <c r="G2" s="19"/>
      <c r="H2" s="22" t="s">
        <v>1</v>
      </c>
      <c r="I2" s="22"/>
      <c r="J2" s="21">
        <v>0.2288</v>
      </c>
    </row>
    <row r="3" spans="1:10" ht="30" customHeight="1" x14ac:dyDescent="0.2">
      <c r="A3" s="1" t="s">
        <v>2</v>
      </c>
      <c r="B3" s="3" t="s">
        <v>3</v>
      </c>
      <c r="C3" s="1" t="s">
        <v>4</v>
      </c>
      <c r="D3" s="1" t="s">
        <v>5</v>
      </c>
      <c r="E3" s="2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spans="1:10" ht="24" customHeight="1" x14ac:dyDescent="0.2">
      <c r="A4" s="4" t="s">
        <v>12</v>
      </c>
      <c r="B4" s="4" t="s">
        <v>13</v>
      </c>
      <c r="C4" s="4"/>
      <c r="D4" s="4" t="s">
        <v>14</v>
      </c>
      <c r="E4" s="5"/>
      <c r="F4" s="6">
        <v>1</v>
      </c>
      <c r="G4" s="6" t="s">
        <v>15</v>
      </c>
      <c r="H4" s="7">
        <f>I5 + I6 + I7 + I8 + I9</f>
        <v>1399.76</v>
      </c>
      <c r="I4" s="7">
        <f t="shared" ref="I4:I40" si="0">TRUNC(F4 * H4,2)</f>
        <v>1399.76</v>
      </c>
      <c r="J4" s="8">
        <f>I4 / J1</f>
        <v>7.9937126665304455E-3</v>
      </c>
    </row>
    <row r="5" spans="1:10" ht="24" customHeight="1" x14ac:dyDescent="0.2">
      <c r="A5" s="14" t="s">
        <v>16</v>
      </c>
      <c r="B5" s="14" t="s">
        <v>17</v>
      </c>
      <c r="C5" s="14" t="s">
        <v>18</v>
      </c>
      <c r="D5" s="14" t="s">
        <v>19</v>
      </c>
      <c r="E5" s="15" t="s">
        <v>20</v>
      </c>
      <c r="F5" s="16">
        <v>0.96</v>
      </c>
      <c r="G5" s="17">
        <v>323.76</v>
      </c>
      <c r="H5" s="17">
        <f>(TRUNC(G5 * J2,2) + G5)</f>
        <v>397.83</v>
      </c>
      <c r="I5" s="17">
        <f t="shared" si="0"/>
        <v>381.91</v>
      </c>
      <c r="J5" s="18">
        <f>I5 / J1</f>
        <v>2.1810016034710541E-3</v>
      </c>
    </row>
    <row r="6" spans="1:10" ht="26.1" customHeight="1" x14ac:dyDescent="0.2">
      <c r="A6" s="9" t="s">
        <v>21</v>
      </c>
      <c r="B6" s="9" t="s">
        <v>22</v>
      </c>
      <c r="C6" s="9" t="s">
        <v>23</v>
      </c>
      <c r="D6" s="9" t="s">
        <v>24</v>
      </c>
      <c r="E6" s="10" t="s">
        <v>25</v>
      </c>
      <c r="F6" s="11">
        <v>10</v>
      </c>
      <c r="G6" s="12">
        <v>23.41</v>
      </c>
      <c r="H6" s="12">
        <f>(TRUNC(G6 * J2,2) + G6)</f>
        <v>28.759999999999998</v>
      </c>
      <c r="I6" s="12">
        <f t="shared" si="0"/>
        <v>287.60000000000002</v>
      </c>
      <c r="J6" s="13">
        <f>I6 / J1</f>
        <v>1.6424185309582759E-3</v>
      </c>
    </row>
    <row r="7" spans="1:10" ht="39" customHeight="1" x14ac:dyDescent="0.2">
      <c r="A7" s="9" t="s">
        <v>26</v>
      </c>
      <c r="B7" s="9" t="s">
        <v>27</v>
      </c>
      <c r="C7" s="9" t="s">
        <v>23</v>
      </c>
      <c r="D7" s="9" t="s">
        <v>28</v>
      </c>
      <c r="E7" s="10" t="s">
        <v>29</v>
      </c>
      <c r="F7" s="11">
        <v>2.5</v>
      </c>
      <c r="G7" s="12">
        <v>95.7</v>
      </c>
      <c r="H7" s="12">
        <f>(TRUNC(G7 * J2,2) + G7)</f>
        <v>117.59</v>
      </c>
      <c r="I7" s="12">
        <f t="shared" si="0"/>
        <v>293.97000000000003</v>
      </c>
      <c r="J7" s="13">
        <f>I7 / J1</f>
        <v>1.6787961597559263E-3</v>
      </c>
    </row>
    <row r="8" spans="1:10" ht="26.1" customHeight="1" x14ac:dyDescent="0.2">
      <c r="A8" s="9" t="s">
        <v>30</v>
      </c>
      <c r="B8" s="9" t="s">
        <v>31</v>
      </c>
      <c r="C8" s="9" t="s">
        <v>23</v>
      </c>
      <c r="D8" s="9" t="s">
        <v>32</v>
      </c>
      <c r="E8" s="10" t="s">
        <v>29</v>
      </c>
      <c r="F8" s="11">
        <v>2.5</v>
      </c>
      <c r="G8" s="12">
        <v>70.09</v>
      </c>
      <c r="H8" s="12">
        <f>(TRUNC(G8 * J2,2) + G8)</f>
        <v>86.12</v>
      </c>
      <c r="I8" s="12">
        <f t="shared" si="0"/>
        <v>215.3</v>
      </c>
      <c r="J8" s="13">
        <f>I8 / J1</f>
        <v>1.2295295887180696E-3</v>
      </c>
    </row>
    <row r="9" spans="1:10" ht="26.1" customHeight="1" x14ac:dyDescent="0.2">
      <c r="A9" s="9" t="s">
        <v>33</v>
      </c>
      <c r="B9" s="9" t="s">
        <v>34</v>
      </c>
      <c r="C9" s="9" t="s">
        <v>23</v>
      </c>
      <c r="D9" s="9" t="s">
        <v>35</v>
      </c>
      <c r="E9" s="10" t="s">
        <v>29</v>
      </c>
      <c r="F9" s="11">
        <v>1.5</v>
      </c>
      <c r="G9" s="12">
        <v>119.89</v>
      </c>
      <c r="H9" s="12">
        <f>(TRUNC(G9 * J2,2) + G9)</f>
        <v>147.32</v>
      </c>
      <c r="I9" s="12">
        <f t="shared" si="0"/>
        <v>220.98</v>
      </c>
      <c r="J9" s="13">
        <f>I9 / J1</f>
        <v>1.2619667836271202E-3</v>
      </c>
    </row>
    <row r="10" spans="1:10" ht="24" customHeight="1" x14ac:dyDescent="0.2">
      <c r="A10" s="4" t="s">
        <v>36</v>
      </c>
      <c r="B10" s="4" t="s">
        <v>13</v>
      </c>
      <c r="C10" s="4"/>
      <c r="D10" s="4" t="s">
        <v>37</v>
      </c>
      <c r="E10" s="5"/>
      <c r="F10" s="6">
        <v>1</v>
      </c>
      <c r="G10" s="6" t="s">
        <v>15</v>
      </c>
      <c r="H10" s="7">
        <f>I11 + I12 + I13</f>
        <v>1995.06</v>
      </c>
      <c r="I10" s="7">
        <f t="shared" si="0"/>
        <v>1995.06</v>
      </c>
      <c r="J10" s="8">
        <f>I10 / J1</f>
        <v>1.1393336280854026E-2</v>
      </c>
    </row>
    <row r="11" spans="1:10" ht="26.1" customHeight="1" x14ac:dyDescent="0.2">
      <c r="A11" s="9" t="s">
        <v>38</v>
      </c>
      <c r="B11" s="9" t="s">
        <v>39</v>
      </c>
      <c r="C11" s="9" t="s">
        <v>23</v>
      </c>
      <c r="D11" s="9" t="s">
        <v>40</v>
      </c>
      <c r="E11" s="10" t="s">
        <v>41</v>
      </c>
      <c r="F11" s="11">
        <v>25.3</v>
      </c>
      <c r="G11" s="12">
        <v>14.67</v>
      </c>
      <c r="H11" s="12">
        <f>(TRUNC(G11 * J2,2) + G11)</f>
        <v>18.02</v>
      </c>
      <c r="I11" s="12">
        <f t="shared" si="0"/>
        <v>455.9</v>
      </c>
      <c r="J11" s="13">
        <f>I11 / J1</f>
        <v>2.6035417533514533E-3</v>
      </c>
    </row>
    <row r="12" spans="1:10" ht="26.1" customHeight="1" x14ac:dyDescent="0.2">
      <c r="A12" s="9" t="s">
        <v>42</v>
      </c>
      <c r="B12" s="9" t="s">
        <v>43</v>
      </c>
      <c r="C12" s="9" t="s">
        <v>23</v>
      </c>
      <c r="D12" s="9" t="s">
        <v>44</v>
      </c>
      <c r="E12" s="10" t="s">
        <v>41</v>
      </c>
      <c r="F12" s="11">
        <v>23.3</v>
      </c>
      <c r="G12" s="12">
        <v>18.54</v>
      </c>
      <c r="H12" s="12">
        <f>(TRUNC(G12 * J2,2) + G12)</f>
        <v>22.78</v>
      </c>
      <c r="I12" s="12">
        <f t="shared" si="0"/>
        <v>530.77</v>
      </c>
      <c r="J12" s="13">
        <f>I12 / J1</f>
        <v>3.0311073841332546E-3</v>
      </c>
    </row>
    <row r="13" spans="1:10" ht="39" customHeight="1" x14ac:dyDescent="0.2">
      <c r="A13" s="9" t="s">
        <v>45</v>
      </c>
      <c r="B13" s="9" t="s">
        <v>46</v>
      </c>
      <c r="C13" s="9" t="s">
        <v>23</v>
      </c>
      <c r="D13" s="9" t="s">
        <v>47</v>
      </c>
      <c r="E13" s="10" t="s">
        <v>29</v>
      </c>
      <c r="F13" s="11">
        <v>1.8</v>
      </c>
      <c r="G13" s="12">
        <v>455.91</v>
      </c>
      <c r="H13" s="12">
        <f>(TRUNC(G13 * J2,2) + G13)</f>
        <v>560.22</v>
      </c>
      <c r="I13" s="12">
        <f t="shared" si="0"/>
        <v>1008.39</v>
      </c>
      <c r="J13" s="13">
        <f>I13 / J1</f>
        <v>5.7586871433693175E-3</v>
      </c>
    </row>
    <row r="14" spans="1:10" ht="24" customHeight="1" x14ac:dyDescent="0.2">
      <c r="A14" s="4" t="s">
        <v>48</v>
      </c>
      <c r="B14" s="4" t="s">
        <v>13</v>
      </c>
      <c r="C14" s="4"/>
      <c r="D14" s="4" t="s">
        <v>49</v>
      </c>
      <c r="E14" s="5"/>
      <c r="F14" s="6">
        <v>1</v>
      </c>
      <c r="G14" s="6" t="s">
        <v>15</v>
      </c>
      <c r="H14" s="7">
        <f>I15 + I16 + I17 + I18 + I19 + I20</f>
        <v>23839.75</v>
      </c>
      <c r="I14" s="7">
        <f t="shared" si="0"/>
        <v>23839.75</v>
      </c>
      <c r="J14" s="8">
        <f>I14 / J1</f>
        <v>0.13614341854454992</v>
      </c>
    </row>
    <row r="15" spans="1:10" ht="51.95" customHeight="1" x14ac:dyDescent="0.2">
      <c r="A15" s="9" t="s">
        <v>50</v>
      </c>
      <c r="B15" s="9" t="s">
        <v>51</v>
      </c>
      <c r="C15" s="9" t="s">
        <v>23</v>
      </c>
      <c r="D15" s="9" t="s">
        <v>52</v>
      </c>
      <c r="E15" s="10" t="s">
        <v>25</v>
      </c>
      <c r="F15" s="11">
        <v>35.4</v>
      </c>
      <c r="G15" s="12">
        <v>135.16</v>
      </c>
      <c r="H15" s="12">
        <f>(TRUNC(G15 * J2,2) + G15)</f>
        <v>166.07999999999998</v>
      </c>
      <c r="I15" s="12">
        <f t="shared" si="0"/>
        <v>5879.23</v>
      </c>
      <c r="J15" s="13">
        <f>I15 / J1</f>
        <v>3.3574952363580747E-2</v>
      </c>
    </row>
    <row r="16" spans="1:10" ht="39" customHeight="1" x14ac:dyDescent="0.2">
      <c r="A16" s="9" t="s">
        <v>53</v>
      </c>
      <c r="B16" s="9" t="s">
        <v>54</v>
      </c>
      <c r="C16" s="9" t="s">
        <v>23</v>
      </c>
      <c r="D16" s="9" t="s">
        <v>55</v>
      </c>
      <c r="E16" s="10" t="s">
        <v>29</v>
      </c>
      <c r="F16" s="11">
        <v>1.8</v>
      </c>
      <c r="G16" s="12">
        <v>175.95</v>
      </c>
      <c r="H16" s="12">
        <f>(TRUNC(G16 * J2,2) + G16)</f>
        <v>216.2</v>
      </c>
      <c r="I16" s="12">
        <f t="shared" si="0"/>
        <v>389.16</v>
      </c>
      <c r="J16" s="13">
        <f>I16 / J1</f>
        <v>2.2224047131701066E-3</v>
      </c>
    </row>
    <row r="17" spans="1:10" ht="51.95" customHeight="1" x14ac:dyDescent="0.2">
      <c r="A17" s="9" t="s">
        <v>56</v>
      </c>
      <c r="B17" s="9" t="s">
        <v>57</v>
      </c>
      <c r="C17" s="9" t="s">
        <v>23</v>
      </c>
      <c r="D17" s="9" t="s">
        <v>58</v>
      </c>
      <c r="E17" s="10" t="s">
        <v>25</v>
      </c>
      <c r="F17" s="11">
        <v>73.8</v>
      </c>
      <c r="G17" s="12">
        <v>52.35</v>
      </c>
      <c r="H17" s="12">
        <f>(TRUNC(G17 * J2,2) + G17)</f>
        <v>64.320000000000007</v>
      </c>
      <c r="I17" s="12">
        <f t="shared" si="0"/>
        <v>4746.8100000000004</v>
      </c>
      <c r="J17" s="13">
        <f>I17 / J1</f>
        <v>2.7107957951801299E-2</v>
      </c>
    </row>
    <row r="18" spans="1:10" ht="51.95" customHeight="1" x14ac:dyDescent="0.2">
      <c r="A18" s="9" t="s">
        <v>59</v>
      </c>
      <c r="B18" s="9" t="s">
        <v>60</v>
      </c>
      <c r="C18" s="9" t="s">
        <v>23</v>
      </c>
      <c r="D18" s="9" t="s">
        <v>61</v>
      </c>
      <c r="E18" s="10" t="s">
        <v>25</v>
      </c>
      <c r="F18" s="11">
        <v>49.71</v>
      </c>
      <c r="G18" s="12">
        <v>72.41</v>
      </c>
      <c r="H18" s="12">
        <f>(TRUNC(G18 * J2,2) + G18)</f>
        <v>88.97</v>
      </c>
      <c r="I18" s="12">
        <f t="shared" si="0"/>
        <v>4422.6899999999996</v>
      </c>
      <c r="J18" s="13">
        <f>I18 / J1</f>
        <v>2.5256981963434826E-2</v>
      </c>
    </row>
    <row r="19" spans="1:10" ht="26.1" customHeight="1" x14ac:dyDescent="0.2">
      <c r="A19" s="9" t="s">
        <v>62</v>
      </c>
      <c r="B19" s="9" t="s">
        <v>63</v>
      </c>
      <c r="C19" s="9" t="s">
        <v>23</v>
      </c>
      <c r="D19" s="9" t="s">
        <v>64</v>
      </c>
      <c r="E19" s="10" t="s">
        <v>25</v>
      </c>
      <c r="F19" s="11">
        <v>2.7</v>
      </c>
      <c r="G19" s="12">
        <v>128.53</v>
      </c>
      <c r="H19" s="12">
        <f>(TRUNC(G19 * J2,2) + G19)</f>
        <v>157.93</v>
      </c>
      <c r="I19" s="12">
        <f t="shared" si="0"/>
        <v>426.41</v>
      </c>
      <c r="J19" s="13">
        <f>I19 / J1</f>
        <v>2.4351310354169624E-3</v>
      </c>
    </row>
    <row r="20" spans="1:10" ht="39" customHeight="1" x14ac:dyDescent="0.2">
      <c r="A20" s="9" t="s">
        <v>65</v>
      </c>
      <c r="B20" s="9" t="s">
        <v>66</v>
      </c>
      <c r="C20" s="9" t="s">
        <v>23</v>
      </c>
      <c r="D20" s="9" t="s">
        <v>67</v>
      </c>
      <c r="E20" s="10" t="s">
        <v>29</v>
      </c>
      <c r="F20" s="11">
        <v>1.905</v>
      </c>
      <c r="G20" s="12">
        <v>3407.06</v>
      </c>
      <c r="H20" s="12">
        <f>(TRUNC(G20 * J2,2) + G20)</f>
        <v>4186.59</v>
      </c>
      <c r="I20" s="12">
        <f t="shared" si="0"/>
        <v>7975.45</v>
      </c>
      <c r="J20" s="13">
        <f>I20 / J1</f>
        <v>4.5545990517145973E-2</v>
      </c>
    </row>
    <row r="21" spans="1:10" ht="24" customHeight="1" x14ac:dyDescent="0.2">
      <c r="A21" s="4" t="s">
        <v>68</v>
      </c>
      <c r="B21" s="4" t="s">
        <v>13</v>
      </c>
      <c r="C21" s="4"/>
      <c r="D21" s="4" t="s">
        <v>69</v>
      </c>
      <c r="E21" s="5"/>
      <c r="F21" s="6">
        <v>1</v>
      </c>
      <c r="G21" s="6" t="s">
        <v>15</v>
      </c>
      <c r="H21" s="7">
        <f>I22 + I23 + I24</f>
        <v>27029.739999999998</v>
      </c>
      <c r="I21" s="7">
        <f t="shared" si="0"/>
        <v>27029.74</v>
      </c>
      <c r="J21" s="8">
        <f>I21 / J1</f>
        <v>0.15436072970439552</v>
      </c>
    </row>
    <row r="22" spans="1:10" ht="39" customHeight="1" x14ac:dyDescent="0.2">
      <c r="A22" s="9" t="s">
        <v>70</v>
      </c>
      <c r="B22" s="9" t="s">
        <v>71</v>
      </c>
      <c r="C22" s="9" t="s">
        <v>23</v>
      </c>
      <c r="D22" s="9" t="s">
        <v>72</v>
      </c>
      <c r="E22" s="10" t="s">
        <v>25</v>
      </c>
      <c r="F22" s="11">
        <v>50</v>
      </c>
      <c r="G22" s="12">
        <v>60.94</v>
      </c>
      <c r="H22" s="12">
        <f>(TRUNC(G22 * J2,2) + G22)</f>
        <v>74.88</v>
      </c>
      <c r="I22" s="12">
        <f t="shared" si="0"/>
        <v>3744</v>
      </c>
      <c r="J22" s="13">
        <f>I22 / J1</f>
        <v>2.1381136925965872E-2</v>
      </c>
    </row>
    <row r="23" spans="1:10" ht="39" customHeight="1" x14ac:dyDescent="0.2">
      <c r="A23" s="9" t="s">
        <v>73</v>
      </c>
      <c r="B23" s="9" t="s">
        <v>74</v>
      </c>
      <c r="C23" s="9" t="s">
        <v>23</v>
      </c>
      <c r="D23" s="9" t="s">
        <v>75</v>
      </c>
      <c r="E23" s="10" t="s">
        <v>25</v>
      </c>
      <c r="F23" s="11">
        <v>134.15</v>
      </c>
      <c r="G23" s="12">
        <v>135.69</v>
      </c>
      <c r="H23" s="12">
        <f>(TRUNC(G23 * J2,2) + G23)</f>
        <v>166.73</v>
      </c>
      <c r="I23" s="12">
        <f t="shared" si="0"/>
        <v>22366.82</v>
      </c>
      <c r="J23" s="13">
        <f>I23 / J1</f>
        <v>0.12773184856261538</v>
      </c>
    </row>
    <row r="24" spans="1:10" ht="26.1" customHeight="1" x14ac:dyDescent="0.2">
      <c r="A24" s="9" t="s">
        <v>76</v>
      </c>
      <c r="B24" s="9" t="s">
        <v>77</v>
      </c>
      <c r="C24" s="9" t="s">
        <v>23</v>
      </c>
      <c r="D24" s="9" t="s">
        <v>78</v>
      </c>
      <c r="E24" s="10" t="s">
        <v>25</v>
      </c>
      <c r="F24" s="11">
        <v>134.15</v>
      </c>
      <c r="G24" s="12">
        <v>5.58</v>
      </c>
      <c r="H24" s="12">
        <f>(TRUNC(G24 * J2,2) + G24)</f>
        <v>6.85</v>
      </c>
      <c r="I24" s="12">
        <f t="shared" si="0"/>
        <v>918.92</v>
      </c>
      <c r="J24" s="13">
        <f>I24 / J1</f>
        <v>5.2477442158142514E-3</v>
      </c>
    </row>
    <row r="25" spans="1:10" ht="24" customHeight="1" x14ac:dyDescent="0.2">
      <c r="A25" s="4" t="s">
        <v>79</v>
      </c>
      <c r="B25" s="4" t="s">
        <v>13</v>
      </c>
      <c r="C25" s="4"/>
      <c r="D25" s="4" t="s">
        <v>80</v>
      </c>
      <c r="E25" s="5"/>
      <c r="F25" s="6">
        <v>1</v>
      </c>
      <c r="G25" s="6" t="s">
        <v>15</v>
      </c>
      <c r="H25" s="7">
        <f>I26 + I27 + I28 + I29</f>
        <v>41260.57</v>
      </c>
      <c r="I25" s="7">
        <f t="shared" si="0"/>
        <v>41260.57</v>
      </c>
      <c r="J25" s="8">
        <f>I25 / J1</f>
        <v>0.23562978013178409</v>
      </c>
    </row>
    <row r="26" spans="1:10" ht="26.1" customHeight="1" x14ac:dyDescent="0.2">
      <c r="A26" s="9" t="s">
        <v>81</v>
      </c>
      <c r="B26" s="9" t="s">
        <v>82</v>
      </c>
      <c r="C26" s="9" t="s">
        <v>23</v>
      </c>
      <c r="D26" s="9" t="s">
        <v>83</v>
      </c>
      <c r="E26" s="10" t="s">
        <v>84</v>
      </c>
      <c r="F26" s="11">
        <v>300</v>
      </c>
      <c r="G26" s="12">
        <v>1.34</v>
      </c>
      <c r="H26" s="12">
        <f>(TRUNC(G26 * J2,2) + G26)</f>
        <v>1.6400000000000001</v>
      </c>
      <c r="I26" s="12">
        <f t="shared" si="0"/>
        <v>492</v>
      </c>
      <c r="J26" s="13">
        <f>I26 / J1</f>
        <v>2.809700685783977E-3</v>
      </c>
    </row>
    <row r="27" spans="1:10" ht="26.1" customHeight="1" x14ac:dyDescent="0.2">
      <c r="A27" s="9" t="s">
        <v>85</v>
      </c>
      <c r="B27" s="9" t="s">
        <v>86</v>
      </c>
      <c r="C27" s="9" t="s">
        <v>23</v>
      </c>
      <c r="D27" s="9" t="s">
        <v>87</v>
      </c>
      <c r="E27" s="10" t="s">
        <v>25</v>
      </c>
      <c r="F27" s="11">
        <v>1223.8</v>
      </c>
      <c r="G27" s="12">
        <v>11.49</v>
      </c>
      <c r="H27" s="12">
        <f>(TRUNC(G27 * J2,2) + G27)</f>
        <v>14.11</v>
      </c>
      <c r="I27" s="12">
        <f t="shared" si="0"/>
        <v>17267.810000000001</v>
      </c>
      <c r="J27" s="13">
        <f>I27 / J1</f>
        <v>9.8612556095502873E-2</v>
      </c>
    </row>
    <row r="28" spans="1:10" ht="26.1" customHeight="1" x14ac:dyDescent="0.2">
      <c r="A28" s="9" t="s">
        <v>88</v>
      </c>
      <c r="B28" s="9" t="s">
        <v>89</v>
      </c>
      <c r="C28" s="9" t="s">
        <v>23</v>
      </c>
      <c r="D28" s="9" t="s">
        <v>90</v>
      </c>
      <c r="E28" s="10" t="s">
        <v>25</v>
      </c>
      <c r="F28" s="11">
        <v>1150</v>
      </c>
      <c r="G28" s="12">
        <v>3.47</v>
      </c>
      <c r="H28" s="12">
        <f>(TRUNC(G28 * J2,2) + G28)</f>
        <v>4.26</v>
      </c>
      <c r="I28" s="12">
        <f t="shared" si="0"/>
        <v>4899</v>
      </c>
      <c r="J28" s="13">
        <f>I28 / J1</f>
        <v>2.7977080609056307E-2</v>
      </c>
    </row>
    <row r="29" spans="1:10" ht="26.1" customHeight="1" x14ac:dyDescent="0.2">
      <c r="A29" s="9" t="s">
        <v>91</v>
      </c>
      <c r="B29" s="9" t="s">
        <v>92</v>
      </c>
      <c r="C29" s="9" t="s">
        <v>23</v>
      </c>
      <c r="D29" s="9" t="s">
        <v>93</v>
      </c>
      <c r="E29" s="10" t="s">
        <v>25</v>
      </c>
      <c r="F29" s="11">
        <v>1223.8</v>
      </c>
      <c r="G29" s="12">
        <v>12.37</v>
      </c>
      <c r="H29" s="12">
        <f>(TRUNC(G29 * J2,2) + G29)</f>
        <v>15.2</v>
      </c>
      <c r="I29" s="12">
        <f t="shared" si="0"/>
        <v>18601.759999999998</v>
      </c>
      <c r="J29" s="13">
        <f>I29 / J1</f>
        <v>0.10623044274144094</v>
      </c>
    </row>
    <row r="30" spans="1:10" ht="24" customHeight="1" x14ac:dyDescent="0.2">
      <c r="A30" s="4" t="s">
        <v>94</v>
      </c>
      <c r="B30" s="4" t="s">
        <v>13</v>
      </c>
      <c r="C30" s="4"/>
      <c r="D30" s="4" t="s">
        <v>95</v>
      </c>
      <c r="E30" s="5"/>
      <c r="F30" s="6">
        <v>1</v>
      </c>
      <c r="G30" s="6" t="s">
        <v>15</v>
      </c>
      <c r="H30" s="7">
        <f>I31</f>
        <v>28909.33</v>
      </c>
      <c r="I30" s="7">
        <f t="shared" si="0"/>
        <v>28909.33</v>
      </c>
      <c r="J30" s="8">
        <f>I30 / J1</f>
        <v>0.16509464294015305</v>
      </c>
    </row>
    <row r="31" spans="1:10" ht="65.099999999999994" customHeight="1" x14ac:dyDescent="0.2">
      <c r="A31" s="9" t="s">
        <v>96</v>
      </c>
      <c r="B31" s="9" t="s">
        <v>97</v>
      </c>
      <c r="C31" s="9" t="s">
        <v>23</v>
      </c>
      <c r="D31" s="9" t="s">
        <v>98</v>
      </c>
      <c r="E31" s="10" t="s">
        <v>84</v>
      </c>
      <c r="F31" s="11">
        <v>45.5</v>
      </c>
      <c r="G31" s="12">
        <v>517.07000000000005</v>
      </c>
      <c r="H31" s="12">
        <f>(TRUNC(G31 * J2,2) + G31)</f>
        <v>635.37</v>
      </c>
      <c r="I31" s="12">
        <f t="shared" si="0"/>
        <v>28909.33</v>
      </c>
      <c r="J31" s="13">
        <f>I31 / J1</f>
        <v>0.16509464294015305</v>
      </c>
    </row>
    <row r="32" spans="1:10" ht="24" customHeight="1" x14ac:dyDescent="0.2">
      <c r="A32" s="4" t="s">
        <v>99</v>
      </c>
      <c r="B32" s="4" t="s">
        <v>13</v>
      </c>
      <c r="C32" s="4"/>
      <c r="D32" s="4" t="s">
        <v>100</v>
      </c>
      <c r="E32" s="5"/>
      <c r="F32" s="6">
        <v>1</v>
      </c>
      <c r="G32" s="6" t="s">
        <v>15</v>
      </c>
      <c r="H32" s="7">
        <f>I33 + I34 + I35 + I36 + I37</f>
        <v>50446.58</v>
      </c>
      <c r="I32" s="7">
        <f t="shared" si="0"/>
        <v>50446.58</v>
      </c>
      <c r="J32" s="8">
        <f>I32 / J1</f>
        <v>0.28808900492165906</v>
      </c>
    </row>
    <row r="33" spans="1:10" ht="39" customHeight="1" x14ac:dyDescent="0.2">
      <c r="A33" s="9" t="s">
        <v>101</v>
      </c>
      <c r="B33" s="9" t="s">
        <v>102</v>
      </c>
      <c r="C33" s="9" t="s">
        <v>23</v>
      </c>
      <c r="D33" s="9" t="s">
        <v>103</v>
      </c>
      <c r="E33" s="10" t="s">
        <v>25</v>
      </c>
      <c r="F33" s="11">
        <v>417.65</v>
      </c>
      <c r="G33" s="12">
        <v>3.63</v>
      </c>
      <c r="H33" s="12">
        <f>(TRUNC(G33 * J2,2) + G33)</f>
        <v>4.46</v>
      </c>
      <c r="I33" s="12">
        <f t="shared" si="0"/>
        <v>1862.71</v>
      </c>
      <c r="J33" s="13">
        <f>I33 / J1</f>
        <v>1.0637515374830634E-2</v>
      </c>
    </row>
    <row r="34" spans="1:10" ht="51.95" customHeight="1" x14ac:dyDescent="0.2">
      <c r="A34" s="9" t="s">
        <v>104</v>
      </c>
      <c r="B34" s="9" t="s">
        <v>105</v>
      </c>
      <c r="C34" s="9" t="s">
        <v>23</v>
      </c>
      <c r="D34" s="9" t="s">
        <v>106</v>
      </c>
      <c r="E34" s="10" t="s">
        <v>25</v>
      </c>
      <c r="F34" s="11">
        <v>417.65</v>
      </c>
      <c r="G34" s="12">
        <v>14.53</v>
      </c>
      <c r="H34" s="12">
        <f>(TRUNC(G34 * J2,2) + G34)</f>
        <v>17.849999999999998</v>
      </c>
      <c r="I34" s="12">
        <f t="shared" si="0"/>
        <v>7455.05</v>
      </c>
      <c r="J34" s="13">
        <f>I34 / J1</f>
        <v>4.2574103856816745E-2</v>
      </c>
    </row>
    <row r="35" spans="1:10" ht="26.1" customHeight="1" x14ac:dyDescent="0.2">
      <c r="A35" s="9" t="s">
        <v>107</v>
      </c>
      <c r="B35" s="9" t="s">
        <v>108</v>
      </c>
      <c r="C35" s="9" t="s">
        <v>23</v>
      </c>
      <c r="D35" s="9" t="s">
        <v>109</v>
      </c>
      <c r="E35" s="10" t="s">
        <v>25</v>
      </c>
      <c r="F35" s="11">
        <v>420</v>
      </c>
      <c r="G35" s="12">
        <v>52.64</v>
      </c>
      <c r="H35" s="12">
        <f>(TRUNC(G35 * J2,2) + G35)</f>
        <v>64.680000000000007</v>
      </c>
      <c r="I35" s="12">
        <f t="shared" si="0"/>
        <v>27165.599999999999</v>
      </c>
      <c r="J35" s="13">
        <f>I35 / J1</f>
        <v>0.15513659542628699</v>
      </c>
    </row>
    <row r="36" spans="1:10" ht="39" customHeight="1" x14ac:dyDescent="0.2">
      <c r="A36" s="9" t="s">
        <v>110</v>
      </c>
      <c r="B36" s="9" t="s">
        <v>111</v>
      </c>
      <c r="C36" s="9" t="s">
        <v>23</v>
      </c>
      <c r="D36" s="9" t="s">
        <v>112</v>
      </c>
      <c r="E36" s="10" t="s">
        <v>84</v>
      </c>
      <c r="F36" s="11">
        <v>38</v>
      </c>
      <c r="G36" s="12">
        <v>71.37</v>
      </c>
      <c r="H36" s="12">
        <f>(TRUNC(G36 * J2,2) + G36)</f>
        <v>87.69</v>
      </c>
      <c r="I36" s="12">
        <f t="shared" si="0"/>
        <v>3332.22</v>
      </c>
      <c r="J36" s="13">
        <f>I36 / J1</f>
        <v>1.9029554510534719E-2</v>
      </c>
    </row>
    <row r="37" spans="1:10" ht="39" customHeight="1" x14ac:dyDescent="0.2">
      <c r="A37" s="9" t="s">
        <v>113</v>
      </c>
      <c r="B37" s="9" t="s">
        <v>114</v>
      </c>
      <c r="C37" s="9" t="s">
        <v>23</v>
      </c>
      <c r="D37" s="9" t="s">
        <v>115</v>
      </c>
      <c r="E37" s="10" t="s">
        <v>84</v>
      </c>
      <c r="F37" s="11">
        <v>100</v>
      </c>
      <c r="G37" s="12">
        <v>86.52</v>
      </c>
      <c r="H37" s="12">
        <f>(TRUNC(G37 * J2,2) + G37)</f>
        <v>106.31</v>
      </c>
      <c r="I37" s="12">
        <f t="shared" si="0"/>
        <v>10631</v>
      </c>
      <c r="J37" s="13">
        <f>I37 / J1</f>
        <v>6.0711235753189957E-2</v>
      </c>
    </row>
    <row r="38" spans="1:10" ht="24" customHeight="1" x14ac:dyDescent="0.2">
      <c r="A38" s="4" t="s">
        <v>116</v>
      </c>
      <c r="B38" s="4" t="s">
        <v>13</v>
      </c>
      <c r="C38" s="4"/>
      <c r="D38" s="4" t="s">
        <v>117</v>
      </c>
      <c r="E38" s="5"/>
      <c r="F38" s="6">
        <v>1</v>
      </c>
      <c r="G38" s="6" t="s">
        <v>15</v>
      </c>
      <c r="H38" s="7">
        <f>I39 + I40</f>
        <v>226.82999999999998</v>
      </c>
      <c r="I38" s="7">
        <f t="shared" si="0"/>
        <v>226.83</v>
      </c>
      <c r="J38" s="8">
        <f>I38 / J1</f>
        <v>1.2953748100739421E-3</v>
      </c>
    </row>
    <row r="39" spans="1:10" ht="26.1" customHeight="1" x14ac:dyDescent="0.2">
      <c r="A39" s="9" t="s">
        <v>118</v>
      </c>
      <c r="B39" s="9" t="s">
        <v>119</v>
      </c>
      <c r="C39" s="9" t="s">
        <v>23</v>
      </c>
      <c r="D39" s="9" t="s">
        <v>120</v>
      </c>
      <c r="E39" s="10" t="s">
        <v>25</v>
      </c>
      <c r="F39" s="11">
        <v>55</v>
      </c>
      <c r="G39" s="12">
        <v>2.0299999999999998</v>
      </c>
      <c r="H39" s="12">
        <f>(TRUNC(G39 * J2,2) + G39)</f>
        <v>2.4899999999999998</v>
      </c>
      <c r="I39" s="12">
        <f t="shared" si="0"/>
        <v>136.94999999999999</v>
      </c>
      <c r="J39" s="13">
        <f>I39 / J1</f>
        <v>7.8209046528072274E-4</v>
      </c>
    </row>
    <row r="40" spans="1:10" ht="26.1" customHeight="1" x14ac:dyDescent="0.2">
      <c r="A40" s="9" t="s">
        <v>121</v>
      </c>
      <c r="B40" s="9" t="s">
        <v>122</v>
      </c>
      <c r="C40" s="9" t="s">
        <v>23</v>
      </c>
      <c r="D40" s="9" t="s">
        <v>123</v>
      </c>
      <c r="E40" s="10" t="s">
        <v>25</v>
      </c>
      <c r="F40" s="11">
        <v>134.15</v>
      </c>
      <c r="G40" s="12">
        <v>0.55000000000000004</v>
      </c>
      <c r="H40" s="12">
        <f>(TRUNC(G40 * J2,2) + G40)</f>
        <v>0.67</v>
      </c>
      <c r="I40" s="12">
        <f t="shared" si="0"/>
        <v>89.88</v>
      </c>
      <c r="J40" s="13">
        <f>I40 / J1</f>
        <v>5.1328434479321918E-4</v>
      </c>
    </row>
    <row r="43" spans="1:10" x14ac:dyDescent="0.2">
      <c r="D43" s="23"/>
    </row>
    <row r="44" spans="1:10" x14ac:dyDescent="0.2">
      <c r="D44" s="23"/>
    </row>
    <row r="48" spans="1:10" x14ac:dyDescent="0.2">
      <c r="D48" s="23" t="s">
        <v>124</v>
      </c>
    </row>
    <row r="49" spans="4:4" x14ac:dyDescent="0.2">
      <c r="D49" s="23" t="s">
        <v>125</v>
      </c>
    </row>
  </sheetData>
  <mergeCells count="2">
    <mergeCell ref="H1:I1"/>
    <mergeCell ref="H2:I2"/>
  </mergeCells>
  <pageMargins left="0.5" right="0.5" top="1" bottom="1" header="0.5" footer="0.5"/>
  <pageSetup paperSize="9" fitToHeight="0" orientation="landscape"/>
  <headerFooter>
    <oddHeader>&amp;L &amp;CMinha Empresa
CNPJ:  &amp;R</oddHeader>
    <oddFooter>&amp;L &amp;C  -  -  / 
 / danielpereiraramos971@gmail.com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LG</cp:lastModifiedBy>
  <cp:revision>0</cp:revision>
  <dcterms:created xsi:type="dcterms:W3CDTF">2024-12-19T16:07:49Z</dcterms:created>
  <dcterms:modified xsi:type="dcterms:W3CDTF">2024-12-19T16:17:48Z</dcterms:modified>
</cp:coreProperties>
</file>